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75" windowWidth="18795" windowHeight="1227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12" i="1" l="1"/>
  <c r="D5" i="1" l="1"/>
  <c r="F5" i="1" s="1"/>
  <c r="D29" i="1" l="1"/>
  <c r="D7" i="1"/>
  <c r="F7" i="1" s="1"/>
  <c r="D8" i="1"/>
  <c r="F8" i="1" s="1"/>
  <c r="D9" i="1"/>
  <c r="F9" i="1" s="1"/>
  <c r="D10" i="1"/>
  <c r="F10" i="1" s="1"/>
  <c r="D11" i="1"/>
  <c r="F11" i="1" s="1"/>
  <c r="D12" i="1"/>
  <c r="D13" i="1"/>
  <c r="F13" i="1" s="1"/>
  <c r="D14" i="1"/>
  <c r="F14" i="1" s="1"/>
  <c r="D15" i="1"/>
  <c r="F15" i="1" s="1"/>
  <c r="D16" i="1"/>
  <c r="F16" i="1" s="1"/>
  <c r="D17" i="1"/>
  <c r="F17" i="1" s="1"/>
  <c r="D18" i="1"/>
  <c r="F18" i="1" s="1"/>
  <c r="D19" i="1"/>
  <c r="F19" i="1" s="1"/>
  <c r="D20" i="1"/>
  <c r="F20" i="1" s="1"/>
  <c r="D21" i="1"/>
  <c r="F21" i="1" s="1"/>
  <c r="D22" i="1"/>
  <c r="F22" i="1" s="1"/>
  <c r="D23" i="1"/>
  <c r="F23" i="1" s="1"/>
  <c r="D24" i="1"/>
  <c r="F24" i="1" s="1"/>
  <c r="D25" i="1"/>
  <c r="F25" i="1" s="1"/>
  <c r="D26" i="1"/>
  <c r="F26" i="1" s="1"/>
  <c r="D27" i="1"/>
  <c r="F27" i="1" s="1"/>
  <c r="D28" i="1"/>
  <c r="F28" i="1" s="1"/>
  <c r="D6" i="1"/>
  <c r="F6" i="1" s="1"/>
</calcChain>
</file>

<file path=xl/sharedStrings.xml><?xml version="1.0" encoding="utf-8"?>
<sst xmlns="http://schemas.openxmlformats.org/spreadsheetml/2006/main" count="46" uniqueCount="46">
  <si>
    <t>Акушерство и гинекология</t>
  </si>
  <si>
    <t>Аллергология и иммунология</t>
  </si>
  <si>
    <t>Дерматология</t>
  </si>
  <si>
    <t>Инфекционные болезни</t>
  </si>
  <si>
    <t>Кардиология и ревматология</t>
  </si>
  <si>
    <t>Неврология</t>
  </si>
  <si>
    <t>Оториноларингология</t>
  </si>
  <si>
    <t>Офтальмология</t>
  </si>
  <si>
    <t>Пульмонология</t>
  </si>
  <si>
    <t>Педиатрия</t>
  </si>
  <si>
    <t>Гастроэнтерология</t>
  </si>
  <si>
    <t>Гематология</t>
  </si>
  <si>
    <t>Нефрология</t>
  </si>
  <si>
    <t>Колопроктология</t>
  </si>
  <si>
    <t>Нейрохирургия</t>
  </si>
  <si>
    <t>Урология</t>
  </si>
  <si>
    <t>Эндокринология</t>
  </si>
  <si>
    <t>Онкология</t>
  </si>
  <si>
    <t>№ п/п</t>
  </si>
  <si>
    <t>Среднее число посещений по поводу заболеваний в одном обращении</t>
  </si>
  <si>
    <t>Сердечно-сосудистая хирургия</t>
  </si>
  <si>
    <t>Стоматология</t>
  </si>
  <si>
    <t>Детская урология-андрология</t>
  </si>
  <si>
    <t>Травматология и ортопедия</t>
  </si>
  <si>
    <t xml:space="preserve">Относительный коэффициент стоимости посещения с профилактической и иными целями (включая разовые посещения в связи с заболеванием) </t>
  </si>
  <si>
    <t>*)</t>
  </si>
  <si>
    <t>Терапия, в том числе:</t>
  </si>
  <si>
    <t>11.1</t>
  </si>
  <si>
    <t>11.2</t>
  </si>
  <si>
    <t>11.3</t>
  </si>
  <si>
    <t>11.4</t>
  </si>
  <si>
    <t>12</t>
  </si>
  <si>
    <t>Хирургия, в том числе:</t>
  </si>
  <si>
    <t>13.1</t>
  </si>
  <si>
    <t>13.2</t>
  </si>
  <si>
    <t>13.3</t>
  </si>
  <si>
    <t>13.4</t>
  </si>
  <si>
    <t>13.5</t>
  </si>
  <si>
    <t>Наименование врачебных специальностей</t>
  </si>
  <si>
    <t>13.6</t>
  </si>
  <si>
    <t>ИТОГО</t>
  </si>
  <si>
    <t>Поправочный коэффициент кратности посещений в одном обращении
гр.4=гр.3/2,9</t>
  </si>
  <si>
    <t>Поправочный коэффициент стоимости обращения по поводу заболевания
гр.6=гр.4*гр.5</t>
  </si>
  <si>
    <t>Нормативная кратность посещений в одном обращении по поводу заболевания и коэффициенты стоимости (относительные, поправочные) амбулаторных посещений с профилактической  и иными целями и обращений по поводу заболеваний по каждой врачебной специальности *)</t>
  </si>
  <si>
    <t>в соответствии с приложением №6 к Методическим рекомендациям по способам оплаты медицинской помощи за счет средств обязательного медицинского страхования, разработанными рабочей группой (протокол заседания от 09.12.2016 №66/11/18) Министерства здравоохранения Российской Федерации по подготовке методических рекомендаций по реализации способов оплаты медицинской помощи в рамках программы государственных гарантий бесплатного оказания гражданам медицинской помощи</t>
  </si>
  <si>
    <t xml:space="preserve">Приложение №2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</si>
</sst>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/>
    </xf>
    <xf numFmtId="4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Border="1"/>
    <xf numFmtId="164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workbookViewId="0">
      <selection activeCell="E1" sqref="E1:F1"/>
    </sheetView>
  </sheetViews>
  <sheetFormatPr defaultRowHeight="12.75" x14ac:dyDescent="0.2"/>
  <cols>
    <col min="1" max="1" width="5.28515625" style="1" customWidth="1"/>
    <col min="2" max="2" width="32" style="1" customWidth="1"/>
    <col min="3" max="4" width="17.42578125" style="1" customWidth="1"/>
    <col min="5" max="5" width="25.7109375" style="1" customWidth="1"/>
    <col min="6" max="6" width="16.42578125" style="1" customWidth="1"/>
    <col min="7" max="16384" width="9.140625" style="1"/>
  </cols>
  <sheetData>
    <row r="1" spans="1:6" ht="83.25" customHeight="1" x14ac:dyDescent="0.2">
      <c r="E1" s="24" t="s">
        <v>45</v>
      </c>
      <c r="F1" s="24"/>
    </row>
    <row r="2" spans="1:6" ht="67.5" customHeight="1" x14ac:dyDescent="0.2">
      <c r="A2" s="25" t="s">
        <v>43</v>
      </c>
      <c r="B2" s="25"/>
      <c r="C2" s="25"/>
      <c r="D2" s="25"/>
      <c r="E2" s="25"/>
      <c r="F2" s="25"/>
    </row>
    <row r="3" spans="1:6" ht="123" customHeight="1" x14ac:dyDescent="0.2">
      <c r="A3" s="4" t="s">
        <v>18</v>
      </c>
      <c r="B3" s="4" t="s">
        <v>38</v>
      </c>
      <c r="C3" s="4" t="s">
        <v>19</v>
      </c>
      <c r="D3" s="4" t="s">
        <v>41</v>
      </c>
      <c r="E3" s="4" t="s">
        <v>24</v>
      </c>
      <c r="F3" s="4" t="s">
        <v>42</v>
      </c>
    </row>
    <row r="4" spans="1:6" x14ac:dyDescent="0.2">
      <c r="A4" s="9">
        <v>1</v>
      </c>
      <c r="B4" s="10">
        <v>2</v>
      </c>
      <c r="C4" s="9">
        <v>3</v>
      </c>
      <c r="D4" s="9">
        <v>4</v>
      </c>
      <c r="E4" s="13">
        <v>5</v>
      </c>
      <c r="F4" s="13">
        <v>6</v>
      </c>
    </row>
    <row r="5" spans="1:6" ht="15.75" x14ac:dyDescent="0.25">
      <c r="A5" s="2">
        <v>1</v>
      </c>
      <c r="B5" s="7" t="s">
        <v>1</v>
      </c>
      <c r="C5" s="11">
        <v>2.6</v>
      </c>
      <c r="D5" s="17">
        <f t="shared" ref="D5" si="0">ROUND(C5/2.9,4)</f>
        <v>0.89659999999999995</v>
      </c>
      <c r="E5" s="12">
        <v>1.6206</v>
      </c>
      <c r="F5" s="12">
        <f t="shared" ref="F5" si="1">ROUND(D5*E5,4)</f>
        <v>1.4530000000000001</v>
      </c>
    </row>
    <row r="6" spans="1:6" ht="15.75" x14ac:dyDescent="0.25">
      <c r="A6" s="2">
        <v>2</v>
      </c>
      <c r="B6" s="7" t="s">
        <v>0</v>
      </c>
      <c r="C6" s="11">
        <v>3.8</v>
      </c>
      <c r="D6" s="17">
        <f>ROUND(C6/2.9,4)</f>
        <v>1.3103</v>
      </c>
      <c r="E6" s="12">
        <v>1.1940999999999999</v>
      </c>
      <c r="F6" s="12">
        <f>ROUND(D6*E6,4)</f>
        <v>1.5646</v>
      </c>
    </row>
    <row r="7" spans="1:6" ht="15.75" x14ac:dyDescent="0.25">
      <c r="A7" s="2">
        <v>3</v>
      </c>
      <c r="B7" s="7" t="s">
        <v>2</v>
      </c>
      <c r="C7" s="11">
        <v>4.2</v>
      </c>
      <c r="D7" s="17">
        <f t="shared" ref="D7:D29" si="2">ROUND(C7/2.9,4)</f>
        <v>1.4482999999999999</v>
      </c>
      <c r="E7" s="12">
        <v>0.73480000000000001</v>
      </c>
      <c r="F7" s="12">
        <f t="shared" ref="F7:F28" si="3">ROUND(D7*E7,4)</f>
        <v>1.0642</v>
      </c>
    </row>
    <row r="8" spans="1:6" ht="15.75" x14ac:dyDescent="0.25">
      <c r="A8" s="2">
        <v>4</v>
      </c>
      <c r="B8" s="7" t="s">
        <v>3</v>
      </c>
      <c r="C8" s="11">
        <v>2.4</v>
      </c>
      <c r="D8" s="17">
        <f t="shared" si="2"/>
        <v>0.8276</v>
      </c>
      <c r="E8" s="12">
        <v>1.2842</v>
      </c>
      <c r="F8" s="12">
        <f t="shared" si="3"/>
        <v>1.0628</v>
      </c>
    </row>
    <row r="9" spans="1:6" ht="15.75" x14ac:dyDescent="0.25">
      <c r="A9" s="3">
        <v>5</v>
      </c>
      <c r="B9" s="8" t="s">
        <v>4</v>
      </c>
      <c r="C9" s="11">
        <v>3.1</v>
      </c>
      <c r="D9" s="17">
        <f t="shared" si="2"/>
        <v>1.069</v>
      </c>
      <c r="E9" s="12">
        <v>0.97399999999999998</v>
      </c>
      <c r="F9" s="12">
        <f t="shared" si="3"/>
        <v>1.0411999999999999</v>
      </c>
    </row>
    <row r="10" spans="1:6" ht="15.75" x14ac:dyDescent="0.25">
      <c r="A10" s="3">
        <v>6</v>
      </c>
      <c r="B10" s="8" t="s">
        <v>5</v>
      </c>
      <c r="C10" s="11">
        <v>2.9</v>
      </c>
      <c r="D10" s="17">
        <f t="shared" si="2"/>
        <v>1</v>
      </c>
      <c r="E10" s="12">
        <v>1.0147999999999999</v>
      </c>
      <c r="F10" s="12">
        <f t="shared" si="3"/>
        <v>1.0147999999999999</v>
      </c>
    </row>
    <row r="11" spans="1:6" ht="15.75" x14ac:dyDescent="0.25">
      <c r="A11" s="3">
        <v>7</v>
      </c>
      <c r="B11" s="8" t="s">
        <v>6</v>
      </c>
      <c r="C11" s="11">
        <v>4.0999999999999996</v>
      </c>
      <c r="D11" s="17">
        <f t="shared" si="2"/>
        <v>1.4137999999999999</v>
      </c>
      <c r="E11" s="12">
        <v>0.71020000000000005</v>
      </c>
      <c r="F11" s="12">
        <f t="shared" si="3"/>
        <v>1.0041</v>
      </c>
    </row>
    <row r="12" spans="1:6" ht="15.75" x14ac:dyDescent="0.25">
      <c r="A12" s="3">
        <v>8</v>
      </c>
      <c r="B12" s="8" t="s">
        <v>7</v>
      </c>
      <c r="C12" s="11">
        <v>3.8</v>
      </c>
      <c r="D12" s="17">
        <f t="shared" si="2"/>
        <v>1.3103</v>
      </c>
      <c r="E12" s="12">
        <v>0.60880000000000001</v>
      </c>
      <c r="F12" s="12">
        <f>ROUND(D12*E12,4)</f>
        <v>0.79769999999999996</v>
      </c>
    </row>
    <row r="13" spans="1:6" ht="15.75" x14ac:dyDescent="0.25">
      <c r="A13" s="3">
        <v>9</v>
      </c>
      <c r="B13" s="8" t="s">
        <v>9</v>
      </c>
      <c r="C13" s="11">
        <v>2.8</v>
      </c>
      <c r="D13" s="17">
        <f t="shared" si="2"/>
        <v>0.96550000000000002</v>
      </c>
      <c r="E13" s="12">
        <v>1.29</v>
      </c>
      <c r="F13" s="12">
        <f t="shared" si="3"/>
        <v>1.2455000000000001</v>
      </c>
    </row>
    <row r="14" spans="1:6" ht="15.75" x14ac:dyDescent="0.25">
      <c r="A14" s="3">
        <v>10</v>
      </c>
      <c r="B14" s="8" t="s">
        <v>22</v>
      </c>
      <c r="C14" s="11">
        <v>2.6</v>
      </c>
      <c r="D14" s="17">
        <f t="shared" si="2"/>
        <v>0.89659999999999995</v>
      </c>
      <c r="E14" s="12">
        <v>0.73740000000000006</v>
      </c>
      <c r="F14" s="12">
        <f t="shared" si="3"/>
        <v>0.66120000000000001</v>
      </c>
    </row>
    <row r="15" spans="1:6" ht="15.75" x14ac:dyDescent="0.25">
      <c r="A15" s="3">
        <v>11</v>
      </c>
      <c r="B15" s="7" t="s">
        <v>26</v>
      </c>
      <c r="C15" s="11">
        <v>2.7</v>
      </c>
      <c r="D15" s="17">
        <f t="shared" si="2"/>
        <v>0.93100000000000005</v>
      </c>
      <c r="E15" s="12">
        <v>0.85540000000000005</v>
      </c>
      <c r="F15" s="12">
        <f t="shared" si="3"/>
        <v>0.7964</v>
      </c>
    </row>
    <row r="16" spans="1:6" ht="15.75" x14ac:dyDescent="0.25">
      <c r="A16" s="5" t="s">
        <v>27</v>
      </c>
      <c r="B16" s="7" t="s">
        <v>10</v>
      </c>
      <c r="C16" s="11">
        <v>2.7</v>
      </c>
      <c r="D16" s="17">
        <f t="shared" si="2"/>
        <v>0.93100000000000005</v>
      </c>
      <c r="E16" s="12">
        <v>0.85540000000000005</v>
      </c>
      <c r="F16" s="12">
        <f t="shared" si="3"/>
        <v>0.7964</v>
      </c>
    </row>
    <row r="17" spans="1:6" ht="15.75" x14ac:dyDescent="0.25">
      <c r="A17" s="5" t="s">
        <v>28</v>
      </c>
      <c r="B17" s="7" t="s">
        <v>11</v>
      </c>
      <c r="C17" s="11">
        <v>2.7</v>
      </c>
      <c r="D17" s="17">
        <f t="shared" si="2"/>
        <v>0.93100000000000005</v>
      </c>
      <c r="E17" s="12">
        <v>0.85540000000000005</v>
      </c>
      <c r="F17" s="12">
        <f t="shared" si="3"/>
        <v>0.7964</v>
      </c>
    </row>
    <row r="18" spans="1:6" ht="15.75" x14ac:dyDescent="0.25">
      <c r="A18" s="5" t="s">
        <v>29</v>
      </c>
      <c r="B18" s="7" t="s">
        <v>12</v>
      </c>
      <c r="C18" s="11">
        <v>2.7</v>
      </c>
      <c r="D18" s="17">
        <f t="shared" si="2"/>
        <v>0.93100000000000005</v>
      </c>
      <c r="E18" s="12">
        <v>0.85540000000000005</v>
      </c>
      <c r="F18" s="12">
        <f t="shared" si="3"/>
        <v>0.7964</v>
      </c>
    </row>
    <row r="19" spans="1:6" ht="15.75" x14ac:dyDescent="0.25">
      <c r="A19" s="5" t="s">
        <v>30</v>
      </c>
      <c r="B19" s="14" t="s">
        <v>8</v>
      </c>
      <c r="C19" s="11">
        <v>2.7</v>
      </c>
      <c r="D19" s="17">
        <f t="shared" si="2"/>
        <v>0.93100000000000005</v>
      </c>
      <c r="E19" s="12">
        <v>0.85540000000000005</v>
      </c>
      <c r="F19" s="12">
        <f t="shared" si="3"/>
        <v>0.7964</v>
      </c>
    </row>
    <row r="20" spans="1:6" ht="15.75" x14ac:dyDescent="0.25">
      <c r="A20" s="5" t="s">
        <v>31</v>
      </c>
      <c r="B20" s="7" t="s">
        <v>15</v>
      </c>
      <c r="C20" s="11">
        <v>2.6</v>
      </c>
      <c r="D20" s="17">
        <f t="shared" si="2"/>
        <v>0.89659999999999995</v>
      </c>
      <c r="E20" s="12">
        <v>0.73740000000000006</v>
      </c>
      <c r="F20" s="12">
        <f t="shared" si="3"/>
        <v>0.66120000000000001</v>
      </c>
    </row>
    <row r="21" spans="1:6" ht="15.75" x14ac:dyDescent="0.25">
      <c r="A21" s="2">
        <v>13</v>
      </c>
      <c r="B21" s="7" t="s">
        <v>32</v>
      </c>
      <c r="C21" s="11">
        <v>3</v>
      </c>
      <c r="D21" s="17">
        <f t="shared" si="2"/>
        <v>1.0345</v>
      </c>
      <c r="E21" s="12">
        <v>0.9113</v>
      </c>
      <c r="F21" s="12">
        <f t="shared" si="3"/>
        <v>0.94269999999999998</v>
      </c>
    </row>
    <row r="22" spans="1:6" ht="15.75" x14ac:dyDescent="0.25">
      <c r="A22" s="5" t="s">
        <v>33</v>
      </c>
      <c r="B22" s="7" t="s">
        <v>13</v>
      </c>
      <c r="C22" s="11">
        <v>3</v>
      </c>
      <c r="D22" s="17">
        <f t="shared" si="2"/>
        <v>1.0345</v>
      </c>
      <c r="E22" s="12">
        <v>0.9113</v>
      </c>
      <c r="F22" s="12">
        <f t="shared" si="3"/>
        <v>0.94269999999999998</v>
      </c>
    </row>
    <row r="23" spans="1:6" ht="15.75" x14ac:dyDescent="0.25">
      <c r="A23" s="5" t="s">
        <v>34</v>
      </c>
      <c r="B23" s="7" t="s">
        <v>14</v>
      </c>
      <c r="C23" s="11">
        <v>3</v>
      </c>
      <c r="D23" s="17">
        <f t="shared" si="2"/>
        <v>1.0345</v>
      </c>
      <c r="E23" s="12">
        <v>0.9113</v>
      </c>
      <c r="F23" s="12">
        <f t="shared" si="3"/>
        <v>0.94269999999999998</v>
      </c>
    </row>
    <row r="24" spans="1:6" ht="15.75" x14ac:dyDescent="0.25">
      <c r="A24" s="5" t="s">
        <v>35</v>
      </c>
      <c r="B24" s="14" t="s">
        <v>23</v>
      </c>
      <c r="C24" s="11">
        <v>3</v>
      </c>
      <c r="D24" s="17">
        <f t="shared" si="2"/>
        <v>1.0345</v>
      </c>
      <c r="E24" s="12">
        <v>0.9113</v>
      </c>
      <c r="F24" s="12">
        <f t="shared" si="3"/>
        <v>0.94269999999999998</v>
      </c>
    </row>
    <row r="25" spans="1:6" ht="15.75" x14ac:dyDescent="0.25">
      <c r="A25" s="5" t="s">
        <v>36</v>
      </c>
      <c r="B25" s="7" t="s">
        <v>20</v>
      </c>
      <c r="C25" s="11">
        <v>3</v>
      </c>
      <c r="D25" s="17">
        <f t="shared" si="2"/>
        <v>1.0345</v>
      </c>
      <c r="E25" s="12">
        <v>0.9113</v>
      </c>
      <c r="F25" s="12">
        <f t="shared" si="3"/>
        <v>0.94269999999999998</v>
      </c>
    </row>
    <row r="26" spans="1:6" ht="15.75" x14ac:dyDescent="0.25">
      <c r="A26" s="5" t="s">
        <v>37</v>
      </c>
      <c r="B26" s="7" t="s">
        <v>17</v>
      </c>
      <c r="C26" s="11">
        <v>3</v>
      </c>
      <c r="D26" s="17">
        <f t="shared" si="2"/>
        <v>1.0345</v>
      </c>
      <c r="E26" s="12">
        <v>0.9113</v>
      </c>
      <c r="F26" s="12">
        <f t="shared" si="3"/>
        <v>0.94269999999999998</v>
      </c>
    </row>
    <row r="27" spans="1:6" ht="15.75" x14ac:dyDescent="0.25">
      <c r="A27" s="5" t="s">
        <v>39</v>
      </c>
      <c r="B27" s="7" t="s">
        <v>21</v>
      </c>
      <c r="C27" s="11">
        <v>3</v>
      </c>
      <c r="D27" s="17">
        <f t="shared" si="2"/>
        <v>1.0345</v>
      </c>
      <c r="E27" s="12">
        <v>0.9113</v>
      </c>
      <c r="F27" s="12">
        <f t="shared" si="3"/>
        <v>0.94269999999999998</v>
      </c>
    </row>
    <row r="28" spans="1:6" ht="15.75" x14ac:dyDescent="0.25">
      <c r="A28" s="2">
        <v>14</v>
      </c>
      <c r="B28" s="7" t="s">
        <v>16</v>
      </c>
      <c r="C28" s="11">
        <v>2.5</v>
      </c>
      <c r="D28" s="17">
        <f t="shared" si="2"/>
        <v>0.86209999999999998</v>
      </c>
      <c r="E28" s="12">
        <v>1.7598</v>
      </c>
      <c r="F28" s="12">
        <f t="shared" si="3"/>
        <v>1.5170999999999999</v>
      </c>
    </row>
    <row r="29" spans="1:6" ht="23.25" customHeight="1" x14ac:dyDescent="0.2">
      <c r="A29" s="18"/>
      <c r="B29" s="23" t="s">
        <v>40</v>
      </c>
      <c r="C29" s="11">
        <v>2.9</v>
      </c>
      <c r="D29" s="16">
        <f t="shared" si="2"/>
        <v>1</v>
      </c>
      <c r="E29" s="16">
        <v>1</v>
      </c>
      <c r="F29" s="6">
        <v>1</v>
      </c>
    </row>
    <row r="30" spans="1:6" ht="11.25" customHeight="1" x14ac:dyDescent="0.2">
      <c r="A30" s="19"/>
      <c r="B30" s="19"/>
      <c r="C30" s="20"/>
      <c r="D30" s="21"/>
      <c r="E30" s="21"/>
      <c r="F30" s="22"/>
    </row>
    <row r="31" spans="1:6" ht="67.5" customHeight="1" x14ac:dyDescent="0.2">
      <c r="A31" s="15" t="s">
        <v>25</v>
      </c>
      <c r="B31" s="26" t="s">
        <v>44</v>
      </c>
      <c r="C31" s="26"/>
      <c r="D31" s="26"/>
      <c r="E31" s="26"/>
      <c r="F31" s="26"/>
    </row>
  </sheetData>
  <mergeCells count="3">
    <mergeCell ref="E1:F1"/>
    <mergeCell ref="A2:F2"/>
    <mergeCell ref="B31:F31"/>
  </mergeCells>
  <phoneticPr fontId="5" type="noConversion"/>
  <printOptions horizontalCentered="1"/>
  <pageMargins left="0.78740157480314965" right="0.39370078740157483" top="0.19685039370078741" bottom="0.59055118110236227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SMIRNOVA</cp:lastModifiedBy>
  <cp:lastPrinted>2017-01-27T14:33:05Z</cp:lastPrinted>
  <dcterms:created xsi:type="dcterms:W3CDTF">2014-01-09T12:08:48Z</dcterms:created>
  <dcterms:modified xsi:type="dcterms:W3CDTF">2017-01-30T07:13:05Z</dcterms:modified>
</cp:coreProperties>
</file>